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filterPrivacy="1"/>
  <xr:revisionPtr revIDLastSave="0" documentId="13_ncr:1_{AA26C722-BE89-42B4-8165-37CCB1505A8C}" xr6:coauthVersionLast="47" xr6:coauthVersionMax="47" xr10:uidLastSave="{00000000-0000-0000-0000-000000000000}"/>
  <bookViews>
    <workbookView xWindow="-120" yWindow="-120" windowWidth="29040" windowHeight="15720" tabRatio="818" activeTab="1" xr2:uid="{00000000-000D-0000-FFFF-FFFF00000000}"/>
  </bookViews>
  <sheets>
    <sheet name="Inschrijver 1" sheetId="33" r:id="rId1"/>
    <sheet name="Inschrijver 2" sheetId="34" r:id="rId2"/>
    <sheet name="Blad1" sheetId="35" r:id="rId3"/>
  </sheets>
  <definedNames>
    <definedName name="_Hlk139114981" localSheetId="0">'Inschrijver 1'!$A$8</definedName>
    <definedName name="_xlnm.Print_Area" localSheetId="0">'Inschrijver 1'!$A$1:$D$22</definedName>
    <definedName name="gijsbert">#REF!</definedName>
    <definedName name="Inschrijver_">#REF!</definedName>
    <definedName name="Inschrijver_1">#REF!</definedName>
    <definedName name="Inschrijver_10">#REF!</definedName>
    <definedName name="Inschrijver_2">#REF!</definedName>
    <definedName name="Inschrijver_3">#REF!</definedName>
    <definedName name="Inschrijver_4">#REF!</definedName>
    <definedName name="Inschrijver_5">#REF!</definedName>
    <definedName name="Inschrijver_6">#REF!</definedName>
    <definedName name="Inschrijver_7">#REF!</definedName>
    <definedName name="Inschrijver_8">#REF!</definedName>
    <definedName name="Inschrijver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35" l="1"/>
  <c r="F5" i="35"/>
  <c r="D6" i="35"/>
  <c r="D5" i="35"/>
  <c r="B4" i="33" l="1"/>
  <c r="B9" i="33"/>
  <c r="D8" i="33"/>
  <c r="D7" i="33"/>
  <c r="B9" i="34"/>
  <c r="D7" i="34"/>
  <c r="B13" i="34"/>
  <c r="D12" i="34"/>
  <c r="D13" i="34" s="1"/>
  <c r="D8" i="34"/>
  <c r="B4" i="34"/>
  <c r="D3" i="34"/>
  <c r="D4" i="34" s="1"/>
  <c r="D9" i="34" l="1"/>
  <c r="D16" i="34" s="1"/>
  <c r="E6" i="35" s="1"/>
  <c r="D9" i="33"/>
  <c r="B16" i="34"/>
  <c r="B13" i="33" l="1"/>
  <c r="D12" i="33"/>
  <c r="D3" i="33"/>
  <c r="B16" i="33" l="1"/>
  <c r="D13" i="33"/>
  <c r="D4" i="33"/>
  <c r="D16" i="33" l="1"/>
  <c r="E5" i="35" l="1"/>
</calcChain>
</file>

<file path=xl/sharedStrings.xml><?xml version="1.0" encoding="utf-8"?>
<sst xmlns="http://schemas.openxmlformats.org/spreadsheetml/2006/main" count="57" uniqueCount="28">
  <si>
    <t>Subtotaal</t>
  </si>
  <si>
    <t>Totaal plan van aanpak</t>
  </si>
  <si>
    <t>Waardering</t>
  </si>
  <si>
    <t>Score</t>
  </si>
  <si>
    <t>Maximale score</t>
  </si>
  <si>
    <t>Inschrijver</t>
  </si>
  <si>
    <t>Overzicht inschrijvingen</t>
  </si>
  <si>
    <t>Inschrijvingssom</t>
  </si>
  <si>
    <t>Ranking</t>
  </si>
  <si>
    <t>Inschrijver 1</t>
  </si>
  <si>
    <t>K1: Borging Handboek Bomen 2022</t>
  </si>
  <si>
    <t>K2: Duurzaamheid</t>
  </si>
  <si>
    <t>K3: Risicobeheersing</t>
  </si>
  <si>
    <t>Onvoldoende</t>
  </si>
  <si>
    <t>Voldoende</t>
  </si>
  <si>
    <t>Goed</t>
  </si>
  <si>
    <t>Uitmuntend</t>
  </si>
  <si>
    <t xml:space="preserve">De aanbesteder eist dat de werkzaamheden uitgevoerd worden conform de richtlijnen van het Handboek Bomen 2022 zoals uitgegeven door het Norminstituut Bomen. In het plan van aanpak dient de Inschrijver te omschrijven hoe de richtlijnen uit het Handboek Bomen geïmplementeerd zijn in de werkwijze.
Doel: borging van kwalitatief goed werk
We vragen u om een Plan van Aanpak te schrijven waarin is aangegeven:
1. Hoe wordt de kwaliteit geborgd?
2. In welke mate zijn de verschillende in te zetten medewerkers opgeleid in en ervaren met het werken                 met het Handboek Bomen 2022?
3. Hoe worden de richtlijnen nageleefd?
4. Hoe is de interne controle daarop ingericht?
5. Op welke wijze maakt de Inschrijver inzichtelijk dat conform deze richtlijnen wordt gewerkt? 
Onderbouw uw aanpak met de gemaakte afwegingen en concrete ervaringen elders.
</t>
  </si>
  <si>
    <t>De aanbesteder heeft als doelstelling om de opdracht zo soepel en efficiënt mogelijk uit te voeren en hierbij ontzorgd te worden. De Inschrijver omschrijft welke voornaamste risico’s het werk met
zich meebrengt en welke beheersmaatregelen hij treft om deze te minimaliseren.
Doel: knelpunten voorkomen tijdens uitvoering van werkzaamheden
Wij vragen u om een Plan van Aanpak te schrijven waarin is aangegeven:
1. Welke top 3 risico’s voorziet de Inschrijver en welke beheersmaatregelen worden getroffen om de genoemde risico’s te beheersen? Beschrijf hierin ook wat u van de aanbesteder verwacht.
Onderbouw uw aanpak met de gemaakte afwegingen en concrete ervaringen elders.</t>
  </si>
  <si>
    <t>Inschrijver 2</t>
  </si>
  <si>
    <t>Subcriterium A CO2-Prestatieladder
Als selectiecriterium heeft de aanbesteder geëist dat u bent gecertificeerd op tenminste CO2-Prestatieladder niveau 3. Aanvullend vragen wij een beschrijving van de CO2-reductiemaatregelen bij de uitvoering van de opdracht gerelateerd aan de criteria voor CO2-Prestatieladder niveau 4 en/of 5. Uw beschrijving bevat de volgende onderwerpen: 
1.	Realisatie van CO2-reductiemaatregelen bij de uitvoering van de werkzaamheden in dit bestek.
Onderbouw uw aanpak met concreet en direct toepasbare maatregelen en acties. 
Bij de beoordeling van dit criterium wordt gelet op de volgende beoordelingsaspecten:
•	Volledigheid en duidelijkheid
•	Logische onderbouwing, gestoeld op ervaringen</t>
  </si>
  <si>
    <t xml:space="preserve">Subcriterium B Hergebruik snoeiafval
Wij vragen u om een concrete beschrijving te geven over in welke mate en op welke duurzame wijze u het vrijgekomen snoeiafval hergebruikt. Beschrijf wat u doet met het vrijgekomen snoeiafval en waarom dat een duurzame oplossing is. 
Bij de beoordeling van dit criterium wordt gelet op de volgende beoordelingsaspecten:
•	Mate waarin geanticipeerd wordt op de projectspecifieke zaken en welke concrete (SMART) toezeggingen er gedaan worden. </t>
  </si>
  <si>
    <t>Raamovereenkomst boomonderhoud</t>
  </si>
  <si>
    <t>Maximaal aantal punten</t>
  </si>
  <si>
    <t>Maximale punten inschrijving:</t>
  </si>
  <si>
    <t>Punten aannemingssom</t>
  </si>
  <si>
    <t>Punten Plan van Aanpak</t>
  </si>
  <si>
    <t>Totaal aantal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</si>
</sst>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8"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b/>
      <u/>
      <sz val="12"/>
      <color theme="0"/>
      <name val="Calibri"/>
      <family val="2"/>
      <scheme val="minor"/>
    </font>
    <font>
      <b/>
      <u/>
      <sz val="12"/>
      <color theme="1"/>
      <name val="Calibri"/>
      <family val="2"/>
      <scheme val="minor"/>
    </font>
    <font>
      <sz val="11"/>
      <name val="Calibri"/>
      <family val="2"/>
      <scheme val="minor"/>
    </font>
    <font>
      <b/>
      <sz val="12"/>
      <color rgb="FF2F2F2F"/>
      <name val="Segoe UI"/>
      <family val="2"/>
    </font>
  </fonts>
  <fills count="9">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0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indexed="64"/>
      </bottom>
      <diagonal/>
    </border>
    <border>
      <left/>
      <right/>
      <top style="thin">
        <color indexed="64"/>
      </top>
      <bottom style="thin">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indexed="64"/>
      </left>
      <right style="thin">
        <color indexed="64"/>
      </right>
      <top/>
      <bottom style="thin">
        <color indexed="64"/>
      </bottom>
      <diagonal/>
    </border>
  </borders>
  <cellStyleXfs count="3">
    <xf numFmtId="0" fontId="0" fillId="0" borderId="0"/>
    <xf numFmtId="9" fontId="3" fillId="0" borderId="0" applyFont="0" applyFill="0" applyBorder="0" applyAlignment="0" applyProtection="0"/>
    <xf numFmtId="44" fontId="3" fillId="0" borderId="0" applyFont="0" applyFill="0" applyBorder="0" applyAlignment="0" applyProtection="0"/>
  </cellStyleXfs>
  <cellXfs count="46">
    <xf numFmtId="0" fontId="0" fillId="0" borderId="0" xfId="0"/>
    <xf numFmtId="0" fontId="1" fillId="3" borderId="3" xfId="0" applyFont="1" applyFill="1" applyBorder="1" applyAlignment="1">
      <alignment wrapText="1"/>
    </xf>
    <xf numFmtId="9" fontId="0" fillId="0" borderId="1" xfId="1" applyFont="1" applyBorder="1"/>
    <xf numFmtId="0" fontId="0" fillId="0" borderId="0" xfId="0" applyAlignment="1">
      <alignment horizontal="left" vertical="center" wrapText="1"/>
    </xf>
    <xf numFmtId="0" fontId="5" fillId="0" borderId="1" xfId="0" applyFont="1" applyBorder="1" applyAlignment="1">
      <alignment horizontal="center" vertical="center"/>
    </xf>
    <xf numFmtId="0" fontId="4" fillId="3" borderId="3" xfId="0" applyFont="1" applyFill="1" applyBorder="1" applyAlignment="1">
      <alignment vertical="center" wrapText="1"/>
    </xf>
    <xf numFmtId="0" fontId="5" fillId="2" borderId="1" xfId="0" applyFont="1" applyFill="1" applyBorder="1" applyAlignment="1">
      <alignment vertical="center"/>
    </xf>
    <xf numFmtId="0" fontId="5" fillId="0" borderId="0" xfId="0" applyFont="1" applyAlignment="1">
      <alignment vertical="center"/>
    </xf>
    <xf numFmtId="0" fontId="5" fillId="4" borderId="4" xfId="0" applyFont="1" applyFill="1" applyBorder="1" applyAlignment="1">
      <alignment vertical="center"/>
    </xf>
    <xf numFmtId="0" fontId="0" fillId="0" borderId="0" xfId="0" applyAlignment="1">
      <alignment vertical="center"/>
    </xf>
    <xf numFmtId="0" fontId="0" fillId="0" borderId="0" xfId="0" applyAlignment="1">
      <alignment horizontal="left" vertical="top" wrapText="1"/>
    </xf>
    <xf numFmtId="0" fontId="0" fillId="0" borderId="1" xfId="0" applyBorder="1" applyAlignment="1">
      <alignment horizontal="left" vertical="top" wrapText="1"/>
    </xf>
    <xf numFmtId="0" fontId="0" fillId="0" borderId="1" xfId="0" applyBorder="1" applyAlignment="1">
      <alignment vertical="top" wrapText="1"/>
    </xf>
    <xf numFmtId="9" fontId="0" fillId="0" borderId="0" xfId="1" applyFont="1" applyBorder="1"/>
    <xf numFmtId="9" fontId="6" fillId="8" borderId="1" xfId="1" applyFont="1" applyFill="1" applyBorder="1"/>
    <xf numFmtId="164" fontId="0" fillId="0" borderId="0" xfId="0" applyNumberFormat="1"/>
    <xf numFmtId="0" fontId="1" fillId="3" borderId="2" xfId="0" applyFont="1" applyFill="1" applyBorder="1" applyAlignment="1">
      <alignment vertical="top"/>
    </xf>
    <xf numFmtId="0" fontId="0" fillId="2" borderId="1" xfId="0" applyFill="1" applyBorder="1" applyAlignment="1">
      <alignment vertical="top"/>
    </xf>
    <xf numFmtId="0" fontId="0" fillId="0" borderId="0" xfId="0" applyAlignment="1">
      <alignment vertical="top"/>
    </xf>
    <xf numFmtId="0" fontId="0" fillId="4" borderId="4" xfId="0" applyFill="1" applyBorder="1" applyAlignment="1">
      <alignment vertical="top"/>
    </xf>
    <xf numFmtId="0" fontId="0" fillId="0" borderId="1" xfId="0" applyBorder="1" applyAlignment="1">
      <alignment vertical="top"/>
    </xf>
    <xf numFmtId="44" fontId="0" fillId="0" borderId="0" xfId="2" applyFont="1" applyAlignment="1">
      <alignment horizontal="left" vertical="top"/>
    </xf>
    <xf numFmtId="44" fontId="1" fillId="3" borderId="3" xfId="2" applyFont="1" applyFill="1" applyBorder="1" applyAlignment="1">
      <alignment vertical="top" textRotation="45"/>
    </xf>
    <xf numFmtId="44" fontId="0" fillId="0" borderId="0" xfId="2" applyFont="1" applyAlignment="1">
      <alignment vertical="top"/>
    </xf>
    <xf numFmtId="0" fontId="7" fillId="0" borderId="0" xfId="0" applyFont="1" applyAlignment="1">
      <alignment vertical="top"/>
    </xf>
    <xf numFmtId="164"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xf numFmtId="44" fontId="0" fillId="0" borderId="1" xfId="2" applyFont="1"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left" vertical="top"/>
    </xf>
    <xf numFmtId="0" fontId="0" fillId="0" borderId="6" xfId="0" applyBorder="1" applyAlignment="1">
      <alignment vertical="top" wrapText="1"/>
    </xf>
    <xf numFmtId="2" fontId="2" fillId="6" borderId="1" xfId="0" applyNumberFormat="1" applyFont="1" applyFill="1" applyBorder="1" applyAlignment="1">
      <alignment horizontal="center"/>
    </xf>
    <xf numFmtId="2" fontId="0" fillId="0" borderId="0" xfId="0" applyNumberFormat="1"/>
    <xf numFmtId="2" fontId="1" fillId="3" borderId="3" xfId="0" applyNumberFormat="1" applyFont="1" applyFill="1" applyBorder="1" applyAlignment="1">
      <alignment wrapText="1"/>
    </xf>
    <xf numFmtId="2" fontId="2" fillId="7" borderId="5" xfId="0" applyNumberFormat="1" applyFont="1" applyFill="1" applyBorder="1" applyAlignment="1">
      <alignment horizontal="center" vertical="center"/>
    </xf>
    <xf numFmtId="2" fontId="2" fillId="2" borderId="1" xfId="2" applyNumberFormat="1" applyFont="1" applyFill="1" applyBorder="1" applyAlignment="1">
      <alignment horizontal="center" vertical="top"/>
    </xf>
    <xf numFmtId="2" fontId="0" fillId="0" borderId="0" xfId="2" applyNumberFormat="1" applyFont="1" applyAlignment="1">
      <alignment vertical="top"/>
    </xf>
    <xf numFmtId="2" fontId="1" fillId="3" borderId="3" xfId="2" applyNumberFormat="1" applyFont="1" applyFill="1" applyBorder="1" applyAlignment="1">
      <alignment vertical="top" textRotation="45"/>
    </xf>
    <xf numFmtId="2" fontId="0" fillId="0" borderId="0" xfId="0" applyNumberFormat="1" applyAlignment="1">
      <alignment vertical="top"/>
    </xf>
    <xf numFmtId="2" fontId="2" fillId="4" borderId="5" xfId="2" applyNumberFormat="1" applyFont="1" applyFill="1" applyBorder="1" applyAlignment="1">
      <alignment horizontal="center" vertical="top"/>
    </xf>
    <xf numFmtId="2" fontId="2" fillId="5" borderId="1" xfId="0" applyNumberFormat="1" applyFont="1" applyFill="1" applyBorder="1" applyAlignment="1">
      <alignment horizontal="center" vertical="center"/>
    </xf>
    <xf numFmtId="2" fontId="2" fillId="5" borderId="1" xfId="2" applyNumberFormat="1" applyFont="1" applyFill="1" applyBorder="1" applyAlignment="1">
      <alignment horizontal="center" vertical="center"/>
    </xf>
    <xf numFmtId="2" fontId="0" fillId="0" borderId="1" xfId="2" applyNumberFormat="1" applyFont="1" applyBorder="1" applyAlignment="1">
      <alignment horizontal="center" vertical="center"/>
    </xf>
    <xf numFmtId="2" fontId="0" fillId="0" borderId="1" xfId="2" applyNumberFormat="1" applyFont="1" applyBorder="1" applyAlignment="1">
      <alignment horizontal="left" vertical="top"/>
    </xf>
    <xf numFmtId="44" fontId="2" fillId="0" borderId="1" xfId="2" applyFont="1" applyBorder="1" applyAlignment="1">
      <alignmen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88101-BE6A-4A71-94EE-A79F4330A7A7}">
  <sheetPr>
    <pageSetUpPr fitToPage="1"/>
  </sheetPr>
  <dimension ref="A1:D22"/>
  <sheetViews>
    <sheetView topLeftCell="A7" zoomScale="110" zoomScaleNormal="110" zoomScaleSheetLayoutView="100" workbookViewId="0">
      <selection activeCell="D12" activeCellId="3" sqref="D3 D7 D8 D12"/>
    </sheetView>
  </sheetViews>
  <sheetFormatPr defaultRowHeight="15" x14ac:dyDescent="0.25"/>
  <cols>
    <col min="1" max="1" width="97.140625" style="18" customWidth="1"/>
    <col min="2" max="2" width="22.7109375" bestFit="1" customWidth="1"/>
    <col min="3" max="3" width="14.85546875" style="9" customWidth="1"/>
    <col min="4" max="4" width="19" style="23" customWidth="1"/>
  </cols>
  <sheetData>
    <row r="1" spans="1:4" ht="18" customHeight="1" x14ac:dyDescent="0.25">
      <c r="A1" s="24" t="s">
        <v>9</v>
      </c>
      <c r="B1" s="3" t="s">
        <v>23</v>
      </c>
      <c r="C1" s="3" t="s">
        <v>2</v>
      </c>
      <c r="D1" s="21" t="s">
        <v>3</v>
      </c>
    </row>
    <row r="2" spans="1:4" ht="15.75" x14ac:dyDescent="0.25">
      <c r="A2" s="16" t="s">
        <v>10</v>
      </c>
      <c r="B2" s="1"/>
      <c r="C2" s="5"/>
      <c r="D2" s="22"/>
    </row>
    <row r="3" spans="1:4" ht="227.25" customHeight="1" x14ac:dyDescent="0.25">
      <c r="A3" s="12" t="s">
        <v>17</v>
      </c>
      <c r="B3" s="41">
        <v>20</v>
      </c>
      <c r="C3" s="4" t="s">
        <v>16</v>
      </c>
      <c r="D3" s="43">
        <f>VLOOKUP(C3,$A$18:$B$21,2,FALSE)*B3</f>
        <v>20</v>
      </c>
    </row>
    <row r="4" spans="1:4" ht="15.75" x14ac:dyDescent="0.25">
      <c r="A4" s="17" t="s">
        <v>0</v>
      </c>
      <c r="B4" s="32">
        <f>SUM(B3:B3)</f>
        <v>20</v>
      </c>
      <c r="C4" s="6"/>
      <c r="D4" s="36">
        <f>SUM(D3:D3)</f>
        <v>20</v>
      </c>
    </row>
    <row r="5" spans="1:4" ht="15.75" x14ac:dyDescent="0.25">
      <c r="B5" s="33"/>
      <c r="C5" s="7"/>
      <c r="D5" s="37"/>
    </row>
    <row r="6" spans="1:4" ht="15.75" x14ac:dyDescent="0.25">
      <c r="A6" s="16" t="s">
        <v>11</v>
      </c>
      <c r="B6" s="34"/>
      <c r="C6" s="5"/>
      <c r="D6" s="38"/>
    </row>
    <row r="7" spans="1:4" ht="165" x14ac:dyDescent="0.25">
      <c r="A7" s="12" t="s">
        <v>20</v>
      </c>
      <c r="B7" s="42">
        <v>10</v>
      </c>
      <c r="C7" s="4" t="s">
        <v>16</v>
      </c>
      <c r="D7" s="43">
        <f>VLOOKUP(C7,$A$18:$B$21,2,FALSE)*B7</f>
        <v>10</v>
      </c>
    </row>
    <row r="8" spans="1:4" ht="120" x14ac:dyDescent="0.25">
      <c r="A8" s="31" t="s">
        <v>21</v>
      </c>
      <c r="B8" s="42">
        <v>10</v>
      </c>
      <c r="C8" s="4" t="s">
        <v>15</v>
      </c>
      <c r="D8" s="43">
        <f>VLOOKUP(C8,$A$18:$B$21,2,FALSE)*B8</f>
        <v>5</v>
      </c>
    </row>
    <row r="9" spans="1:4" ht="15.75" x14ac:dyDescent="0.25">
      <c r="A9" s="17" t="s">
        <v>0</v>
      </c>
      <c r="B9" s="32">
        <f>SUM(B7:B8)</f>
        <v>20</v>
      </c>
      <c r="C9" s="6"/>
      <c r="D9" s="36">
        <f>SUM(D7:D8)</f>
        <v>15</v>
      </c>
    </row>
    <row r="10" spans="1:4" ht="15.75" x14ac:dyDescent="0.25">
      <c r="B10" s="33"/>
      <c r="C10" s="7"/>
      <c r="D10" s="37"/>
    </row>
    <row r="11" spans="1:4" ht="15.75" x14ac:dyDescent="0.25">
      <c r="A11" s="16" t="s">
        <v>12</v>
      </c>
      <c r="B11" s="34"/>
      <c r="C11" s="5"/>
      <c r="D11" s="38"/>
    </row>
    <row r="12" spans="1:4" ht="180" x14ac:dyDescent="0.25">
      <c r="A12" s="11" t="s">
        <v>18</v>
      </c>
      <c r="B12" s="41">
        <v>20</v>
      </c>
      <c r="C12" s="4" t="s">
        <v>14</v>
      </c>
      <c r="D12" s="43">
        <f>VLOOKUP(C12,$A$18:$B$21,2,FALSE)*B12</f>
        <v>0</v>
      </c>
    </row>
    <row r="13" spans="1:4" ht="15.75" x14ac:dyDescent="0.25">
      <c r="A13" s="17" t="s">
        <v>0</v>
      </c>
      <c r="B13" s="32">
        <f>SUM(B12:B12)</f>
        <v>20</v>
      </c>
      <c r="C13" s="6"/>
      <c r="D13" s="36">
        <f>SUM(D12:D12)</f>
        <v>0</v>
      </c>
    </row>
    <row r="14" spans="1:4" x14ac:dyDescent="0.25">
      <c r="B14" s="33"/>
      <c r="C14"/>
      <c r="D14" s="39"/>
    </row>
    <row r="15" spans="1:4" ht="15.75" thickBot="1" x14ac:dyDescent="0.3">
      <c r="B15" s="33"/>
      <c r="C15"/>
      <c r="D15" s="39"/>
    </row>
    <row r="16" spans="1:4" ht="17.25" thickTop="1" thickBot="1" x14ac:dyDescent="0.3">
      <c r="A16" s="19" t="s">
        <v>1</v>
      </c>
      <c r="B16" s="35">
        <f>(B4+B9+B13)</f>
        <v>60</v>
      </c>
      <c r="C16" s="8"/>
      <c r="D16" s="40">
        <f>(D4+D9+D13)</f>
        <v>35</v>
      </c>
    </row>
    <row r="17" spans="1:2" ht="15.75" thickTop="1" x14ac:dyDescent="0.25"/>
    <row r="18" spans="1:2" x14ac:dyDescent="0.25">
      <c r="A18" s="20" t="s">
        <v>16</v>
      </c>
      <c r="B18" s="2">
        <v>1</v>
      </c>
    </row>
    <row r="19" spans="1:2" x14ac:dyDescent="0.25">
      <c r="A19" s="20" t="s">
        <v>15</v>
      </c>
      <c r="B19" s="2">
        <v>0.5</v>
      </c>
    </row>
    <row r="20" spans="1:2" x14ac:dyDescent="0.25">
      <c r="A20" s="20" t="s">
        <v>14</v>
      </c>
      <c r="B20" s="2">
        <v>0</v>
      </c>
    </row>
    <row r="21" spans="1:2" x14ac:dyDescent="0.25">
      <c r="A21" s="20" t="s">
        <v>13</v>
      </c>
      <c r="B21" s="14">
        <v>-0.25</v>
      </c>
    </row>
    <row r="22" spans="1:2" x14ac:dyDescent="0.25">
      <c r="B22" s="13"/>
    </row>
  </sheetData>
  <conditionalFormatting sqref="B18:B22">
    <cfRule type="colorScale" priority="3">
      <colorScale>
        <cfvo type="min"/>
        <cfvo type="percentile" val="50"/>
        <cfvo type="max"/>
        <color rgb="FFF8696B"/>
        <color rgb="FFFFEB84"/>
        <color rgb="FF63BE7B"/>
      </colorScale>
    </cfRule>
  </conditionalFormatting>
  <dataValidations count="1">
    <dataValidation type="list" allowBlank="1" showInputMessage="1" showErrorMessage="1" sqref="C3 C12 C7:C8" xr:uid="{A8B7B706-C09C-4318-9104-99AECF7F0CC2}">
      <formula1>$A$18:$A$21</formula1>
    </dataValidation>
  </dataValidations>
  <pageMargins left="0.7" right="0.7" top="0.75" bottom="0.75" header="0.3" footer="0.3"/>
  <pageSetup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4A4C3-384C-44E0-AD60-B4105A8E3BAB}">
  <sheetPr>
    <pageSetUpPr fitToPage="1"/>
  </sheetPr>
  <dimension ref="A1:E45"/>
  <sheetViews>
    <sheetView tabSelected="1" zoomScale="110" zoomScaleNormal="110" zoomScaleSheetLayoutView="100" workbookViewId="0">
      <selection activeCell="E3" sqref="E3"/>
    </sheetView>
  </sheetViews>
  <sheetFormatPr defaultRowHeight="15" x14ac:dyDescent="0.25"/>
  <cols>
    <col min="1" max="1" width="93.7109375" style="18" customWidth="1"/>
    <col min="2" max="2" width="20.140625" customWidth="1"/>
    <col min="3" max="3" width="14.85546875" style="9" customWidth="1"/>
    <col min="4" max="4" width="19" style="23" customWidth="1"/>
    <col min="5" max="5" width="72.28515625" style="10" bestFit="1" customWidth="1"/>
  </cols>
  <sheetData>
    <row r="1" spans="1:5" ht="17.25" x14ac:dyDescent="0.25">
      <c r="A1" s="24" t="s">
        <v>19</v>
      </c>
      <c r="B1" s="3" t="s">
        <v>4</v>
      </c>
      <c r="C1" s="3" t="s">
        <v>2</v>
      </c>
      <c r="D1" s="21" t="s">
        <v>3</v>
      </c>
      <c r="E1"/>
    </row>
    <row r="2" spans="1:5" ht="15.75" x14ac:dyDescent="0.25">
      <c r="A2" s="16" t="s">
        <v>10</v>
      </c>
      <c r="B2" s="1"/>
      <c r="C2" s="5"/>
      <c r="D2" s="22"/>
      <c r="E2"/>
    </row>
    <row r="3" spans="1:5" ht="227.25" customHeight="1" x14ac:dyDescent="0.25">
      <c r="A3" s="12" t="s">
        <v>17</v>
      </c>
      <c r="B3" s="41">
        <v>20</v>
      </c>
      <c r="C3" s="4" t="s">
        <v>14</v>
      </c>
      <c r="D3" s="43">
        <f>VLOOKUP(C3,$A$18:$B$21,2,FALSE)*B3</f>
        <v>0</v>
      </c>
      <c r="E3"/>
    </row>
    <row r="4" spans="1:5" ht="15.75" x14ac:dyDescent="0.25">
      <c r="A4" s="17" t="s">
        <v>0</v>
      </c>
      <c r="B4" s="32">
        <f>SUM(B3:B3)</f>
        <v>20</v>
      </c>
      <c r="C4" s="6"/>
      <c r="D4" s="36">
        <f>SUM(D3:D3)</f>
        <v>0</v>
      </c>
      <c r="E4"/>
    </row>
    <row r="5" spans="1:5" ht="15.75" x14ac:dyDescent="0.25">
      <c r="B5" s="33"/>
      <c r="C5" s="7"/>
      <c r="D5" s="37"/>
      <c r="E5"/>
    </row>
    <row r="6" spans="1:5" ht="15.75" x14ac:dyDescent="0.25">
      <c r="A6" s="16" t="s">
        <v>11</v>
      </c>
      <c r="B6" s="34"/>
      <c r="C6" s="5"/>
      <c r="D6" s="38"/>
      <c r="E6"/>
    </row>
    <row r="7" spans="1:5" ht="165" x14ac:dyDescent="0.25">
      <c r="A7" s="12" t="s">
        <v>20</v>
      </c>
      <c r="B7" s="42">
        <v>10</v>
      </c>
      <c r="C7" s="4" t="s">
        <v>16</v>
      </c>
      <c r="D7" s="43">
        <f>VLOOKUP(C7,$A$18:$B$21,2,FALSE)*B7</f>
        <v>10</v>
      </c>
      <c r="E7"/>
    </row>
    <row r="8" spans="1:5" ht="120" x14ac:dyDescent="0.25">
      <c r="A8" s="31" t="s">
        <v>21</v>
      </c>
      <c r="B8" s="42">
        <v>10</v>
      </c>
      <c r="C8" s="4" t="s">
        <v>16</v>
      </c>
      <c r="D8" s="43">
        <f>VLOOKUP(C8,$A$18:$B$21,2,FALSE)*B8</f>
        <v>10</v>
      </c>
      <c r="E8"/>
    </row>
    <row r="9" spans="1:5" ht="15.75" x14ac:dyDescent="0.25">
      <c r="A9" s="17" t="s">
        <v>0</v>
      </c>
      <c r="B9" s="32">
        <f>SUM(B7:B8)</f>
        <v>20</v>
      </c>
      <c r="C9" s="6"/>
      <c r="D9" s="36">
        <f>SUM(D7:D8)</f>
        <v>20</v>
      </c>
      <c r="E9"/>
    </row>
    <row r="10" spans="1:5" ht="15.75" x14ac:dyDescent="0.25">
      <c r="B10" s="33"/>
      <c r="C10" s="7"/>
      <c r="D10" s="37"/>
      <c r="E10"/>
    </row>
    <row r="11" spans="1:5" ht="15.75" x14ac:dyDescent="0.25">
      <c r="A11" s="16" t="s">
        <v>12</v>
      </c>
      <c r="B11" s="34"/>
      <c r="C11" s="5"/>
      <c r="D11" s="38"/>
      <c r="E11"/>
    </row>
    <row r="12" spans="1:5" ht="180" x14ac:dyDescent="0.25">
      <c r="A12" s="11" t="s">
        <v>18</v>
      </c>
      <c r="B12" s="41">
        <v>20</v>
      </c>
      <c r="C12" s="4" t="s">
        <v>14</v>
      </c>
      <c r="D12" s="43">
        <f>VLOOKUP(C12,$A$18:$B$21,2,FALSE)*B12</f>
        <v>0</v>
      </c>
      <c r="E12"/>
    </row>
    <row r="13" spans="1:5" ht="15.75" x14ac:dyDescent="0.25">
      <c r="A13" s="17" t="s">
        <v>0</v>
      </c>
      <c r="B13" s="32">
        <f>SUM(B12:B12)</f>
        <v>20</v>
      </c>
      <c r="C13" s="6"/>
      <c r="D13" s="36">
        <f>SUM(D12:D12)</f>
        <v>0</v>
      </c>
      <c r="E13"/>
    </row>
    <row r="14" spans="1:5" x14ac:dyDescent="0.25">
      <c r="B14" s="33"/>
      <c r="C14"/>
      <c r="D14" s="39"/>
      <c r="E14"/>
    </row>
    <row r="15" spans="1:5" ht="15.75" thickBot="1" x14ac:dyDescent="0.3">
      <c r="B15" s="33"/>
      <c r="C15"/>
      <c r="D15" s="39"/>
      <c r="E15"/>
    </row>
    <row r="16" spans="1:5" ht="17.25" thickTop="1" thickBot="1" x14ac:dyDescent="0.3">
      <c r="A16" s="19" t="s">
        <v>1</v>
      </c>
      <c r="B16" s="35">
        <f>(B4+B9+B13)</f>
        <v>60</v>
      </c>
      <c r="C16" s="8"/>
      <c r="D16" s="40">
        <f>(D4+D9+D13)</f>
        <v>20</v>
      </c>
      <c r="E16"/>
    </row>
    <row r="17" spans="1:5" ht="15.75" thickTop="1" x14ac:dyDescent="0.25">
      <c r="E17"/>
    </row>
    <row r="18" spans="1:5" x14ac:dyDescent="0.25">
      <c r="A18" s="20" t="s">
        <v>16</v>
      </c>
      <c r="B18" s="2">
        <v>1</v>
      </c>
      <c r="E18"/>
    </row>
    <row r="19" spans="1:5" x14ac:dyDescent="0.25">
      <c r="A19" s="20" t="s">
        <v>15</v>
      </c>
      <c r="B19" s="2">
        <v>0.5</v>
      </c>
      <c r="E19"/>
    </row>
    <row r="20" spans="1:5" x14ac:dyDescent="0.25">
      <c r="A20" s="20" t="s">
        <v>14</v>
      </c>
      <c r="B20" s="2">
        <v>0</v>
      </c>
      <c r="E20"/>
    </row>
    <row r="21" spans="1:5" x14ac:dyDescent="0.25">
      <c r="A21" s="20" t="s">
        <v>13</v>
      </c>
      <c r="B21" s="14">
        <v>-0.25</v>
      </c>
      <c r="E21"/>
    </row>
    <row r="22" spans="1:5" x14ac:dyDescent="0.25">
      <c r="B22" s="13"/>
      <c r="E22"/>
    </row>
    <row r="23" spans="1:5" x14ac:dyDescent="0.25">
      <c r="A23"/>
      <c r="C23"/>
      <c r="D23"/>
      <c r="E23"/>
    </row>
    <row r="24" spans="1:5" x14ac:dyDescent="0.25">
      <c r="A24"/>
      <c r="C24"/>
      <c r="D24"/>
      <c r="E24"/>
    </row>
    <row r="25" spans="1:5" x14ac:dyDescent="0.25">
      <c r="A25"/>
      <c r="C25"/>
      <c r="D25"/>
      <c r="E25"/>
    </row>
    <row r="26" spans="1:5" x14ac:dyDescent="0.25">
      <c r="A26"/>
      <c r="C26"/>
      <c r="D26"/>
      <c r="E26"/>
    </row>
    <row r="27" spans="1:5" x14ac:dyDescent="0.25">
      <c r="A27"/>
      <c r="C27"/>
      <c r="D27"/>
      <c r="E27"/>
    </row>
    <row r="28" spans="1:5" x14ac:dyDescent="0.25">
      <c r="A28"/>
      <c r="C28"/>
      <c r="D28"/>
      <c r="E28"/>
    </row>
    <row r="29" spans="1:5" x14ac:dyDescent="0.25">
      <c r="A29"/>
      <c r="C29"/>
      <c r="D29"/>
      <c r="E29"/>
    </row>
    <row r="30" spans="1:5" x14ac:dyDescent="0.25">
      <c r="A30"/>
      <c r="C30"/>
      <c r="D30"/>
      <c r="E30"/>
    </row>
    <row r="31" spans="1:5" x14ac:dyDescent="0.25">
      <c r="A31"/>
      <c r="C31"/>
      <c r="D31"/>
      <c r="E31"/>
    </row>
    <row r="32" spans="1:5" x14ac:dyDescent="0.25">
      <c r="A32"/>
      <c r="C32"/>
      <c r="D32"/>
      <c r="E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sheetData>
  <conditionalFormatting sqref="B18:B22">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C3 C7:C8 C12" xr:uid="{3F97D0C6-BCE2-4AC3-B8F4-67F1F16A8391}">
      <formula1>$A$18:$A$21</formula1>
    </dataValidation>
  </dataValidations>
  <pageMargins left="0.7" right="0.7" top="0.75" bottom="0.75" header="0.3" footer="0.3"/>
  <pageSetup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4599-80AF-40E2-AA78-5E737AC697B8}">
  <dimension ref="A1:F8"/>
  <sheetViews>
    <sheetView workbookViewId="0">
      <selection activeCell="D14" sqref="D14"/>
    </sheetView>
  </sheetViews>
  <sheetFormatPr defaultRowHeight="15" x14ac:dyDescent="0.25"/>
  <cols>
    <col min="1" max="1" width="8.5703125" customWidth="1"/>
    <col min="2" max="2" width="20.85546875" style="15" customWidth="1"/>
    <col min="3" max="3" width="15.7109375" bestFit="1" customWidth="1"/>
    <col min="4" max="4" width="15.7109375" customWidth="1"/>
    <col min="5" max="5" width="14.85546875" customWidth="1"/>
    <col min="6" max="6" width="19.5703125" bestFit="1" customWidth="1"/>
  </cols>
  <sheetData>
    <row r="1" spans="1:6" x14ac:dyDescent="0.25">
      <c r="A1" s="27" t="s">
        <v>22</v>
      </c>
    </row>
    <row r="2" spans="1:6" x14ac:dyDescent="0.25">
      <c r="A2" t="s">
        <v>6</v>
      </c>
    </row>
    <row r="4" spans="1:6" ht="30" x14ac:dyDescent="0.25">
      <c r="A4" s="30" t="s">
        <v>8</v>
      </c>
      <c r="B4" s="30" t="s">
        <v>5</v>
      </c>
      <c r="C4" s="25" t="s">
        <v>7</v>
      </c>
      <c r="D4" s="25" t="s">
        <v>25</v>
      </c>
      <c r="E4" s="45" t="s">
        <v>26</v>
      </c>
      <c r="F4" s="26" t="s">
        <v>27</v>
      </c>
    </row>
    <row r="5" spans="1:6" ht="30" customHeight="1" x14ac:dyDescent="0.25">
      <c r="A5" s="29">
        <v>1</v>
      </c>
      <c r="B5" s="11" t="s">
        <v>9</v>
      </c>
      <c r="C5" s="28">
        <v>500000</v>
      </c>
      <c r="D5" s="44">
        <f>E8</f>
        <v>40</v>
      </c>
      <c r="E5" s="44">
        <f>'Inschrijver 1'!D16</f>
        <v>35</v>
      </c>
      <c r="F5" s="28">
        <f>D5+E5</f>
        <v>75</v>
      </c>
    </row>
    <row r="6" spans="1:6" x14ac:dyDescent="0.25">
      <c r="A6" s="29">
        <v>2</v>
      </c>
      <c r="B6" s="11" t="s">
        <v>19</v>
      </c>
      <c r="C6" s="28">
        <v>700000</v>
      </c>
      <c r="D6" s="44">
        <f>C5/C6*E8</f>
        <v>28.571428571428573</v>
      </c>
      <c r="E6" s="44">
        <f>'Inschrijver 2'!D16</f>
        <v>20</v>
      </c>
      <c r="F6" s="28">
        <f>D6+E6</f>
        <v>48.571428571428569</v>
      </c>
    </row>
    <row r="8" spans="1:6" x14ac:dyDescent="0.25">
      <c r="C8" t="s">
        <v>24</v>
      </c>
      <c r="E8">
        <v>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Inschrijver 1</vt:lpstr>
      <vt:lpstr>Inschrijver 2</vt:lpstr>
      <vt:lpstr>Blad1</vt:lpstr>
      <vt:lpstr>'Inschrijver 1'!_Hlk139114981</vt:lpstr>
      <vt:lpstr>'Inschrijver 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2022-11-02T19:16:04Z</dcterms:created>
  <dcterms:modified xsi:type="dcterms:W3CDTF">2023-09-01T12:02:09Z</dcterms:modified>
</cp:coreProperties>
</file>